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убсидия 1" sheetId="1" state="visible" r:id="rId1"/>
  </sheets>
  <definedNames>
    <definedName name="_xlnm.Print_Area" localSheetId="0" hidden="0">'Субсидия 1'!$A$1:$N$38</definedName>
  </definedNames>
  <calcPr/>
</workbook>
</file>

<file path=xl/sharedStrings.xml><?xml version="1.0" encoding="utf-8"?>
<sst xmlns="http://schemas.openxmlformats.org/spreadsheetml/2006/main" count="75" uniqueCount="75">
  <si>
    <t xml:space="preserve">Расчет распределения субсидии бюджетам муниципальных образований на софинансирование мероприятий по подготовке документов в области градостроительной деятельности на 2026 год (таблица 3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</si>
  <si>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</si>
  <si>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</si>
  <si>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</si>
  <si>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04 00</t>
  </si>
  <si>
    <t>Раздел</t>
  </si>
  <si>
    <t xml:space="preserve">национальная  экономика</t>
  </si>
  <si>
    <t xml:space="preserve">04 12</t>
  </si>
  <si>
    <t>Подраздел</t>
  </si>
  <si>
    <t xml:space="preserve">другие вопросы в области  национальной  экономики</t>
  </si>
  <si>
    <t xml:space="preserve">23 0 00 00000</t>
  </si>
  <si>
    <t xml:space="preserve">Государственная программа </t>
  </si>
  <si>
    <t xml:space="preserve">Стимулирование развития жилищного строительства в Оренбургской области</t>
  </si>
  <si>
    <t xml:space="preserve">23 4 00 00000</t>
  </si>
  <si>
    <t xml:space="preserve">Тип структурного элемента</t>
  </si>
  <si>
    <t xml:space="preserve">Комплекс процессных мероприятий</t>
  </si>
  <si>
    <t xml:space="preserve">23 4 03 00000</t>
  </si>
  <si>
    <t xml:space="preserve">Структурный элемент</t>
  </si>
  <si>
    <t xml:space="preserve">Комплекс процессных мероприятий «Развитие системы градорегулирования в Оренбургской области»</t>
  </si>
  <si>
    <t xml:space="preserve">23 4 03 81490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</si>
  <si>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</si>
  <si>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мероприятий по подготовке документов в области градостроительной деятельности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</si>
  <si>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</si>
  <si>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</si>
  <si>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</si>
  <si>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в Оренбургской области» (Приложение №3)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</si>
  <si>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</si>
  <si>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</si>
  <si>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мероприятий по подготовке документов в области градостроительной деятельности на 2026 год</t>
  </si>
  <si>
    <t xml:space="preserve">№ п/п</t>
  </si>
  <si>
    <t xml:space="preserve">Наименование муниципального образования*</t>
  </si>
  <si>
    <t xml:space="preserve">2026 год</t>
  </si>
  <si>
    <t xml:space="preserve">Мероприятия по разработке (внесение изменений ) в документы территориального планирования, градостроительного зонирования муниципальных образований</t>
  </si>
  <si>
    <t xml:space="preserve">Мероприятия  по разработке местных нормативов градостроительного проектирования муниципальных образований</t>
  </si>
  <si>
    <t xml:space="preserve"> Ci объем субсидий бюджету i-го муниципального образования из областного бюджета  на реализацию мероприятий по подготовке документов в области градостроительной деятельности                                                                            на 2026 год                      (гр.7 +гр.12)                         (тыс.руб.)</t>
  </si>
  <si>
    <t xml:space="preserve">Si  -
стоимость исполнения  мероприятия  в i-ом муниципальном образовании, предлагаемая к  предлагаемая к финансированию на условиях софинансирования из областного бюджета в очередном финансовом году
   (тыс. руб.)
</t>
  </si>
  <si>
    <t xml:space="preserve">Yi - предельный уровень софинансирования расходного обязательства муниципального образования из областного бюджета
</t>
  </si>
  <si>
    <t xml:space="preserve">поправочный коэффициент</t>
  </si>
  <si>
    <t xml:space="preserve">уровень софинансирования (процент)
</t>
  </si>
  <si>
    <t xml:space="preserve">Ci - объем субсидий на реализацию  мероприятия   бюджету i-го муниципального образования из областного бюджета       в очередном финансовом году                                                                              Ci = Si x Yi   (тыс. руб.)
</t>
  </si>
  <si>
    <t xml:space="preserve">уровень софинансирования (процент)</t>
  </si>
  <si>
    <t xml:space="preserve">Ci - объем субсидий на реализацию  мероприятия   бюджету i-го муниципального образования из областного бюджета       в очередном финансовом году                                                                              Ci = Si x Yi   (тыс. руб.)</t>
  </si>
  <si>
    <t>1.</t>
  </si>
  <si>
    <t xml:space="preserve">Новоорский муниципальный район</t>
  </si>
  <si>
    <t>1.1.</t>
  </si>
  <si>
    <t xml:space="preserve">Будамшинский сельсовет </t>
  </si>
  <si>
    <t>1.2.</t>
  </si>
  <si>
    <t xml:space="preserve">Горьковский сельсовет</t>
  </si>
  <si>
    <t>1.3.</t>
  </si>
  <si>
    <t xml:space="preserve">Добровольский сельсовет </t>
  </si>
  <si>
    <t>1.4.</t>
  </si>
  <si>
    <t xml:space="preserve">Караганский сельсовет </t>
  </si>
  <si>
    <t>1.5.</t>
  </si>
  <si>
    <t xml:space="preserve">Кумакский сельсовет </t>
  </si>
  <si>
    <t>1.6.</t>
  </si>
  <si>
    <t xml:space="preserve">Новоорский поссовет </t>
  </si>
  <si>
    <t>1.7.</t>
  </si>
  <si>
    <t xml:space="preserve">Приреченский сельсовет </t>
  </si>
  <si>
    <t>1.8.</t>
  </si>
  <si>
    <t xml:space="preserve">Чапаевский сельсовет</t>
  </si>
  <si>
    <t>1.9.</t>
  </si>
  <si>
    <t xml:space="preserve">Энергетикский поссовет Новоорского муниципального района</t>
  </si>
  <si>
    <t>2.</t>
  </si>
  <si>
    <t xml:space="preserve">Пономаревский муниципальный район</t>
  </si>
  <si>
    <t>2.1.</t>
  </si>
  <si>
    <t xml:space="preserve">Пономаревский сельсовет </t>
  </si>
  <si>
    <t>2.2.</t>
  </si>
  <si>
    <t xml:space="preserve">Наурузовский сельсовет </t>
  </si>
  <si>
    <t>3.</t>
  </si>
  <si>
    <t xml:space="preserve">Сакмарский  муниципальный район</t>
  </si>
  <si>
    <t>3.1.</t>
  </si>
  <si>
    <t xml:space="preserve">Беловский сельсовет</t>
  </si>
  <si>
    <t>Итого:</t>
  </si>
  <si>
    <t>Х</t>
  </si>
  <si>
    <t xml:space="preserve">* 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033-2013ОКТМО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</si>
</sst>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* _-#,##0.00&quot;р.&quot;;* \-#,##0.00&quot;р.&quot;;* _-&quot;-&quot;??&quot;р.&quot;;@"/>
    <numFmt numFmtId="161" formatCode="#,##0.0\ _₽"/>
    <numFmt numFmtId="162" formatCode="0.0"/>
    <numFmt numFmtId="163" formatCode="0.000"/>
    <numFmt numFmtId="164" formatCode="0.00000"/>
    <numFmt numFmtId="165" formatCode="#,##0.0000"/>
    <numFmt numFmtId="166" formatCode="#,##0.0"/>
  </numFmts>
  <fonts count="14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sz val="11.000000"/>
      <color theme="1"/>
      <name val="Times New Roman"/>
    </font>
    <font>
      <sz val="10.000000"/>
      <color theme="1"/>
      <name val="Times New Roman"/>
    </font>
    <font>
      <sz val="10.000000"/>
      <color theme="1"/>
      <name val="Calibri"/>
      <scheme val="minor"/>
    </font>
    <font>
      <sz val="10.000000"/>
      <name val="Times New Roman"/>
    </font>
    <font>
      <sz val="12.000000"/>
      <color theme="1"/>
      <name val="Times New Roman"/>
    </font>
    <font>
      <sz val="9.000000"/>
      <color theme="1"/>
      <name val="Calibri"/>
      <scheme val="minor"/>
    </font>
    <font>
      <sz val="9.000000"/>
      <color theme="1"/>
      <name val="Times New Roman"/>
    </font>
    <font>
      <sz val="11.000000"/>
      <name val="Times New Roman"/>
    </font>
    <font>
      <sz val="9.000000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86">
    <xf fontId="0" fillId="0" borderId="0" numFmtId="0" xfId="0"/>
    <xf fontId="3" fillId="0" borderId="0" numFmtId="0" xfId="0" applyFont="1" applyAlignment="1">
      <alignment horizontal="left" vertical="top"/>
    </xf>
    <xf fontId="4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left" vertical="top"/>
    </xf>
    <xf fontId="5" fillId="0" borderId="0" numFmtId="0" xfId="0" applyFont="1" applyAlignment="1">
      <alignment horizontal="left" vertical="top"/>
    </xf>
    <xf fontId="0" fillId="0" borderId="0" numFmtId="161" xfId="0" applyNumberFormat="1" applyAlignment="1">
      <alignment horizontal="left" vertical="top"/>
    </xf>
    <xf fontId="0" fillId="0" borderId="0" numFmtId="162" xfId="0" applyNumberFormat="1" applyAlignment="1">
      <alignment horizontal="left" vertical="top"/>
    </xf>
    <xf fontId="6" fillId="0" borderId="1" numFmtId="0" xfId="0" applyFont="1" applyBorder="1" applyAlignment="1">
      <alignment horizontal="center" vertical="top" wrapText="1"/>
    </xf>
    <xf fontId="5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left" vertical="top" wrapText="1"/>
    </xf>
    <xf fontId="6" fillId="0" borderId="1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justify" wrapText="1"/>
    </xf>
    <xf fontId="6" fillId="0" borderId="1" numFmtId="49" xfId="0" applyNumberFormat="1" applyFont="1" applyBorder="1" applyAlignment="1">
      <alignment horizontal="center" vertical="center" wrapText="1"/>
    </xf>
    <xf fontId="6" fillId="0" borderId="0" numFmtId="0" xfId="0" applyFont="1" applyAlignment="1">
      <alignment horizontal="left" wrapText="1"/>
    </xf>
    <xf fontId="4" fillId="0" borderId="0" numFmtId="0" xfId="0" applyFont="1" applyAlignment="1">
      <alignment horizontal="left"/>
    </xf>
    <xf fontId="0" fillId="0" borderId="0" numFmtId="0" xfId="0" applyAlignment="1">
      <alignment horizontal="left"/>
    </xf>
    <xf fontId="4" fillId="0" borderId="0" numFmtId="0" xfId="0" applyFont="1"/>
    <xf fontId="4" fillId="0" borderId="0" numFmtId="0" xfId="0" applyFont="1" applyAlignment="1">
      <alignment horizontal="left" vertical="top" wrapText="1"/>
    </xf>
    <xf fontId="6" fillId="0" borderId="0" numFmtId="0" xfId="0" applyFont="1" applyAlignment="1">
      <alignment vertical="top" wrapText="1"/>
    </xf>
    <xf fontId="7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center"/>
    </xf>
    <xf fontId="6" fillId="0" borderId="1" numFmtId="0" xfId="2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horizontal="center" vertical="center" wrapText="1"/>
      <protection hidden="1"/>
    </xf>
    <xf fontId="9" fillId="2" borderId="2" numFmtId="0" xfId="0" applyFont="1" applyFill="1" applyBorder="1" applyAlignment="1">
      <alignment horizontal="center" vertical="center"/>
    </xf>
    <xf fontId="9" fillId="2" borderId="3" numFmtId="0" xfId="0" applyFont="1" applyFill="1" applyBorder="1" applyAlignment="1">
      <alignment horizontal="center" vertical="center"/>
    </xf>
    <xf fontId="3" fillId="2" borderId="1" numFmtId="0" xfId="0" applyFont="1" applyFill="1" applyBorder="1" applyAlignment="1">
      <alignment horizontal="center" vertical="center" wrapText="1"/>
    </xf>
    <xf fontId="10" fillId="2" borderId="2" numFmtId="0" xfId="3" applyFont="1" applyFill="1" applyBorder="1" applyAlignment="1" applyProtection="1">
      <alignment horizontal="center" vertical="center" wrapText="1"/>
      <protection hidden="1"/>
    </xf>
    <xf fontId="10" fillId="2" borderId="3" numFmtId="0" xfId="3" applyFont="1" applyFill="1" applyBorder="1" applyAlignment="1" applyProtection="1">
      <alignment horizontal="center" vertical="center" wrapText="1"/>
      <protection hidden="1"/>
    </xf>
    <xf fontId="10" fillId="2" borderId="4" numFmtId="0" xfId="3" applyFont="1" applyFill="1" applyBorder="1" applyAlignment="1" applyProtection="1">
      <alignment horizontal="center" vertical="center" wrapText="1"/>
      <protection hidden="1"/>
    </xf>
    <xf fontId="4" fillId="0" borderId="5" numFmtId="0" xfId="0" applyFont="1" applyBorder="1" applyAlignment="1">
      <alignment horizontal="center" vertical="center" wrapText="1"/>
    </xf>
    <xf fontId="11" fillId="2" borderId="6" numFmtId="0" xfId="3" applyFont="1" applyFill="1" applyBorder="1" applyAlignment="1" applyProtection="1">
      <alignment horizontal="center" vertical="center" wrapText="1"/>
      <protection hidden="1"/>
    </xf>
    <xf fontId="11" fillId="2" borderId="7" numFmtId="0" xfId="3" applyFont="1" applyFill="1" applyBorder="1" applyAlignment="1" applyProtection="1">
      <alignment horizontal="center" vertical="center" wrapText="1"/>
      <protection hidden="1"/>
    </xf>
    <xf fontId="11" fillId="2" borderId="5" numFmtId="0" xfId="3" applyFont="1" applyFill="1" applyBorder="1" applyAlignment="1" applyProtection="1">
      <alignment horizontal="center" vertical="center" wrapText="1"/>
      <protection hidden="1"/>
    </xf>
    <xf fontId="11" fillId="2" borderId="1" numFmtId="0" xfId="3" applyFont="1" applyFill="1" applyBorder="1" applyAlignment="1" applyProtection="1">
      <alignment horizontal="center" vertical="center" wrapText="1"/>
      <protection hidden="1"/>
    </xf>
    <xf fontId="4" fillId="0" borderId="8" numFmtId="0" xfId="0" applyFont="1" applyBorder="1" applyAlignment="1">
      <alignment horizontal="center" vertical="center" wrapText="1"/>
    </xf>
    <xf fontId="11" fillId="2" borderId="9" numFmtId="0" xfId="3" applyFont="1" applyFill="1" applyBorder="1" applyAlignment="1" applyProtection="1">
      <alignment horizontal="center" vertical="center" wrapText="1"/>
      <protection hidden="1"/>
    </xf>
    <xf fontId="11" fillId="2" borderId="10" numFmtId="0" xfId="3" applyFont="1" applyFill="1" applyBorder="1" applyAlignment="1" applyProtection="1">
      <alignment horizontal="center" vertical="center" wrapText="1"/>
      <protection hidden="1"/>
    </xf>
    <xf fontId="11" fillId="2" borderId="11" numFmtId="0" xfId="3" applyFont="1" applyFill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10" fillId="0" borderId="5" numFmtId="0" xfId="2" applyFont="1" applyBorder="1" applyAlignment="1" applyProtection="1">
      <alignment horizontal="center" vertical="top" wrapText="1"/>
      <protection hidden="1"/>
    </xf>
    <xf fontId="10" fillId="0" borderId="6" numFmtId="0" xfId="1" applyFont="1" applyBorder="1" applyAlignment="1" applyProtection="1">
      <alignment horizontal="center" vertical="top" wrapText="1"/>
      <protection hidden="1"/>
    </xf>
    <xf fontId="10" fillId="0" borderId="2" numFmtId="0" xfId="3" applyFont="1" applyBorder="1" applyAlignment="1" applyProtection="1">
      <alignment horizontal="center" vertical="top" wrapText="1"/>
      <protection hidden="1"/>
    </xf>
    <xf fontId="10" fillId="0" borderId="4" numFmtId="0" xfId="3" applyFont="1" applyBorder="1" applyAlignment="1" applyProtection="1">
      <alignment horizontal="center" vertical="top" wrapText="1"/>
      <protection hidden="1"/>
    </xf>
    <xf fontId="10" fillId="0" borderId="1" numFmtId="0" xfId="3" applyFont="1" applyBorder="1" applyAlignment="1" applyProtection="1">
      <alignment horizontal="center" vertical="top" wrapText="1"/>
      <protection hidden="1"/>
    </xf>
    <xf fontId="10" fillId="0" borderId="1" numFmtId="0" xfId="3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>
      <alignment horizontal="center" vertical="top"/>
    </xf>
    <xf fontId="3" fillId="0" borderId="1" numFmtId="0" xfId="0" applyFont="1" applyBorder="1" applyAlignment="1">
      <alignment horizontal="center"/>
    </xf>
    <xf fontId="10" fillId="0" borderId="6" numFmtId="0" xfId="2" applyFont="1" applyBorder="1" applyAlignment="1" applyProtection="1">
      <alignment horizontal="center" vertical="top" wrapText="1"/>
      <protection hidden="1"/>
    </xf>
    <xf fontId="10" fillId="0" borderId="6" numFmtId="0" xfId="1" applyFont="1" applyBorder="1" applyAlignment="1" applyProtection="1">
      <alignment horizontal="left" vertical="top" wrapText="1"/>
      <protection hidden="1"/>
    </xf>
    <xf fontId="3" fillId="0" borderId="2" numFmtId="162" xfId="0" applyNumberFormat="1" applyFont="1" applyBorder="1" applyAlignment="1">
      <alignment horizontal="center" vertical="center"/>
    </xf>
    <xf fontId="3" fillId="0" borderId="4" numFmtId="162" xfId="0" applyNumberFormat="1" applyFont="1" applyBorder="1" applyAlignment="1">
      <alignment horizontal="center" vertical="center"/>
    </xf>
    <xf fontId="10" fillId="0" borderId="1" numFmtId="0" xfId="3" applyFont="1" applyBorder="1" applyAlignment="1" applyProtection="1">
      <alignment vertical="top" wrapText="1"/>
      <protection hidden="1"/>
    </xf>
    <xf fontId="0" fillId="0" borderId="1" numFmtId="0" xfId="0" applyBorder="1" applyAlignment="1">
      <alignment horizontal="center"/>
    </xf>
    <xf fontId="3" fillId="0" borderId="1" numFmtId="162" xfId="0" applyNumberFormat="1" applyFont="1" applyBorder="1" applyAlignment="1">
      <alignment horizontal="center" vertical="top"/>
    </xf>
    <xf fontId="3" fillId="0" borderId="1" numFmtId="1" xfId="0" applyNumberFormat="1" applyFont="1" applyBorder="1" applyAlignment="1">
      <alignment horizontal="center" vertical="top"/>
    </xf>
    <xf fontId="3" fillId="0" borderId="2" numFmtId="162" xfId="0" applyNumberFormat="1" applyFont="1" applyBorder="1" applyAlignment="1">
      <alignment horizontal="center" vertical="top"/>
    </xf>
    <xf fontId="3" fillId="0" borderId="4" numFmtId="162" xfId="0" applyNumberFormat="1" applyFont="1" applyBorder="1" applyAlignment="1">
      <alignment horizontal="center" vertical="top"/>
    </xf>
    <xf fontId="0" fillId="2" borderId="0" numFmtId="0" xfId="0" applyFill="1"/>
    <xf fontId="3" fillId="0" borderId="2" numFmtId="0" xfId="0" applyFont="1" applyBorder="1" applyAlignment="1">
      <alignment horizontal="center" vertical="top"/>
    </xf>
    <xf fontId="3" fillId="0" borderId="2" numFmtId="0" xfId="0" applyFont="1" applyBorder="1" applyAlignment="1">
      <alignment horizontal="left" vertical="top" wrapText="1"/>
    </xf>
    <xf fontId="3" fillId="0" borderId="1" numFmtId="163" xfId="0" applyNumberFormat="1" applyFont="1" applyBorder="1" applyAlignment="1">
      <alignment horizontal="center" vertical="center"/>
    </xf>
    <xf fontId="0" fillId="2" borderId="1" numFmtId="162" xfId="0" applyNumberFormat="1" applyFill="1" applyBorder="1" applyAlignment="1">
      <alignment horizontal="center" vertical="center"/>
    </xf>
    <xf fontId="0" fillId="2" borderId="1" numFmtId="164" xfId="0" applyNumberFormat="1" applyFill="1" applyBorder="1" applyAlignment="1">
      <alignment horizontal="center" vertical="center"/>
    </xf>
    <xf fontId="0" fillId="2" borderId="1" numFmtId="0" xfId="0" applyFill="1" applyBorder="1"/>
    <xf fontId="3" fillId="0" borderId="2" numFmtId="0" xfId="0" applyFont="1" applyBorder="1" applyAlignment="1">
      <alignment horizontal="center" vertical="center"/>
    </xf>
    <xf fontId="3" fillId="0" borderId="1" numFmtId="162" xfId="0" applyNumberFormat="1" applyFont="1" applyBorder="1" applyAlignment="1">
      <alignment horizontal="center" vertical="center"/>
    </xf>
    <xf fontId="3" fillId="0" borderId="2" numFmtId="2" xfId="0" applyNumberFormat="1" applyFont="1" applyBorder="1" applyAlignment="1">
      <alignment horizontal="center" vertical="center"/>
    </xf>
    <xf fontId="12" fillId="0" borderId="1" numFmtId="0" xfId="0" applyFont="1" applyBorder="1" applyAlignment="1">
      <alignment horizontal="center" vertical="center"/>
    </xf>
    <xf fontId="3" fillId="0" borderId="2" numFmtId="49" xfId="0" applyNumberFormat="1" applyFont="1" applyBorder="1" applyAlignment="1">
      <alignment horizontal="center" vertical="top"/>
    </xf>
    <xf fontId="3" fillId="0" borderId="1" numFmtId="163" xfId="0" applyNumberFormat="1" applyFont="1" applyBorder="1" applyAlignment="1">
      <alignment horizontal="center" vertical="top"/>
    </xf>
    <xf fontId="3" fillId="0" borderId="2" numFmtId="163" xfId="0" applyNumberFormat="1" applyFont="1" applyBorder="1" applyAlignment="1">
      <alignment horizontal="center" vertical="top" wrapText="1"/>
    </xf>
    <xf fontId="3" fillId="0" borderId="1" numFmtId="165" xfId="0" applyNumberFormat="1" applyFont="1" applyBorder="1" applyAlignment="1">
      <alignment horizontal="center" vertical="top"/>
    </xf>
    <xf fontId="0" fillId="0" borderId="1" numFmtId="0" xfId="0" applyBorder="1"/>
    <xf fontId="10" fillId="0" borderId="2" numFmtId="0" xfId="0" applyFont="1" applyBorder="1" applyAlignment="1">
      <alignment horizontal="left" vertical="top" wrapText="1"/>
    </xf>
    <xf fontId="3" fillId="0" borderId="2" numFmtId="166" xfId="0" applyNumberFormat="1" applyFont="1" applyBorder="1" applyAlignment="1">
      <alignment horizontal="center" vertical="top"/>
    </xf>
    <xf fontId="3" fillId="0" borderId="4" numFmtId="166" xfId="0" applyNumberFormat="1" applyFont="1" applyBorder="1" applyAlignment="1">
      <alignment horizontal="center" vertical="top"/>
    </xf>
    <xf fontId="3" fillId="0" borderId="1" numFmtId="2" xfId="0" applyNumberFormat="1" applyFont="1" applyBorder="1" applyAlignment="1">
      <alignment horizontal="center" vertical="center"/>
    </xf>
    <xf fontId="3" fillId="0" borderId="1" numFmtId="162" xfId="0" applyNumberFormat="1" applyFont="1" applyBorder="1" applyAlignment="1">
      <alignment horizontal="center" vertical="center" wrapText="1"/>
    </xf>
    <xf fontId="13" fillId="0" borderId="1" numFmtId="2" xfId="0" applyNumberFormat="1" applyFont="1" applyBorder="1"/>
    <xf fontId="12" fillId="0" borderId="1" numFmtId="162" xfId="0" applyNumberFormat="1" applyFont="1" applyBorder="1" applyAlignment="1">
      <alignment horizontal="center" vertical="top"/>
    </xf>
    <xf fontId="0" fillId="0" borderId="0" numFmtId="0" xfId="0"/>
    <xf fontId="0" fillId="0" borderId="4" numFmtId="0" xfId="0" applyBorder="1"/>
    <xf fontId="0" fillId="0" borderId="0" numFmtId="164" xfId="0" applyNumberFormat="1"/>
    <xf fontId="3" fillId="0" borderId="0" numFmtId="0" xfId="0" applyFont="1"/>
    <xf fontId="0" fillId="0" borderId="0" numFmtId="162" xfId="0" applyNumberFormat="1"/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15" workbookViewId="0">
      <selection activeCell="N36" activeCellId="0" sqref="N36"/>
    </sheetView>
  </sheetViews>
  <sheetFormatPr defaultRowHeight="14.25"/>
  <cols>
    <col customWidth="1" min="1" max="1" width="5.140625"/>
    <col customWidth="1" min="2" max="2" width="31.42578125"/>
    <col customWidth="1" min="3" max="3" width="16.85546875"/>
    <col customWidth="1" min="4" max="4" width="11"/>
    <col customWidth="1" min="5" max="5" width="16.140625"/>
    <col customWidth="1" min="6" max="6" width="15.28515625"/>
    <col customWidth="1" min="7" max="7" width="16"/>
    <col customWidth="1" min="8" max="8" width="15.42578125"/>
    <col customWidth="1" min="9" max="9" width="28.140625"/>
    <col customWidth="1" min="10" max="10" width="15.42578125"/>
    <col customWidth="1" min="11" max="11" width="15.5703125"/>
    <col customWidth="1" min="12" max="12" width="16.85546875"/>
    <col customWidth="1" min="13" max="13" width="16.140625"/>
    <col customWidth="1" min="14" max="14" width="19.7109375"/>
  </cols>
  <sheetData>
    <row r="1" ht="15.7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1"/>
      <c r="B2" s="3"/>
      <c r="C2" s="4"/>
      <c r="D2" s="4"/>
      <c r="E2" s="3"/>
      <c r="F2" s="3"/>
      <c r="G2" s="3"/>
      <c r="H2" s="5"/>
      <c r="I2" s="6"/>
      <c r="N2" s="7" t="s">
        <v>1</v>
      </c>
    </row>
    <row r="3">
      <c r="A3" s="1"/>
      <c r="B3" s="8"/>
      <c r="C3" s="8"/>
      <c r="D3" s="3"/>
      <c r="E3" s="9"/>
      <c r="F3" s="9"/>
      <c r="G3" s="9"/>
      <c r="H3" s="5"/>
      <c r="N3" s="10">
        <v>851</v>
      </c>
    </row>
    <row r="4" ht="24">
      <c r="A4" s="1"/>
      <c r="B4" s="9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N4" s="12" t="s">
        <v>4</v>
      </c>
    </row>
    <row r="5">
      <c r="A5" s="1"/>
      <c r="B5" s="9" t="s">
        <v>5</v>
      </c>
      <c r="C5" s="13" t="s">
        <v>6</v>
      </c>
      <c r="D5" s="14"/>
      <c r="E5" s="15"/>
      <c r="F5" s="15"/>
      <c r="G5" s="15"/>
      <c r="H5" s="15"/>
      <c r="N5" s="12" t="s">
        <v>7</v>
      </c>
    </row>
    <row r="6">
      <c r="A6" s="1"/>
      <c r="B6" s="9" t="s">
        <v>8</v>
      </c>
      <c r="C6" s="13" t="s">
        <v>9</v>
      </c>
      <c r="D6" s="14"/>
      <c r="E6" s="15"/>
      <c r="F6" s="15"/>
      <c r="G6" s="15"/>
      <c r="H6" s="15"/>
      <c r="N6" s="10" t="s">
        <v>10</v>
      </c>
    </row>
    <row r="7">
      <c r="A7" s="1"/>
      <c r="B7" s="9" t="s">
        <v>11</v>
      </c>
      <c r="C7" s="13" t="s">
        <v>12</v>
      </c>
      <c r="D7" s="14"/>
      <c r="E7" s="15"/>
      <c r="F7" s="15"/>
      <c r="G7" s="15"/>
      <c r="H7" s="15"/>
      <c r="N7" s="10" t="s">
        <v>13</v>
      </c>
    </row>
    <row r="8">
      <c r="A8" s="1"/>
      <c r="B8" s="9" t="s">
        <v>14</v>
      </c>
      <c r="C8" s="13" t="s">
        <v>15</v>
      </c>
      <c r="D8" s="14"/>
      <c r="E8" s="15"/>
      <c r="F8" s="15"/>
      <c r="G8" s="15"/>
      <c r="H8" s="15"/>
      <c r="N8" s="10" t="s">
        <v>16</v>
      </c>
    </row>
    <row r="9">
      <c r="A9" s="1"/>
      <c r="B9" s="9" t="s">
        <v>17</v>
      </c>
      <c r="C9" s="13" t="s">
        <v>18</v>
      </c>
      <c r="D9" s="14"/>
      <c r="E9" s="15"/>
      <c r="F9" s="15"/>
      <c r="G9" s="15"/>
      <c r="H9" s="15"/>
      <c r="N9" s="10" t="s">
        <v>19</v>
      </c>
    </row>
    <row r="10" ht="24">
      <c r="A10" s="1"/>
      <c r="B10" s="9" t="s">
        <v>20</v>
      </c>
      <c r="C10" s="11" t="s">
        <v>21</v>
      </c>
      <c r="D10" s="11"/>
      <c r="E10" s="11"/>
      <c r="F10" s="11"/>
      <c r="G10" s="11"/>
      <c r="H10" s="11"/>
      <c r="I10" s="11"/>
      <c r="J10" s="11"/>
      <c r="K10" s="11"/>
      <c r="N10" s="10">
        <v>520</v>
      </c>
    </row>
    <row r="11">
      <c r="A11" s="1"/>
      <c r="B11" s="9" t="s">
        <v>22</v>
      </c>
      <c r="C11" s="13" t="s">
        <v>23</v>
      </c>
      <c r="D11" s="14"/>
      <c r="E11" s="15"/>
      <c r="F11" s="15"/>
      <c r="G11" s="15"/>
      <c r="H11" s="15"/>
    </row>
    <row r="12">
      <c r="A12" s="1"/>
      <c r="B12" s="9" t="s">
        <v>24</v>
      </c>
      <c r="C12" s="11" t="s">
        <v>25</v>
      </c>
      <c r="D12" s="11"/>
      <c r="E12" s="11"/>
      <c r="F12" s="11"/>
      <c r="G12" s="11"/>
      <c r="H12" s="11"/>
      <c r="I12" s="11"/>
      <c r="J12" s="11"/>
      <c r="K12" s="11"/>
      <c r="L12" s="11"/>
    </row>
    <row r="13" ht="20.25" customHeight="1">
      <c r="A13" s="1"/>
      <c r="B13" s="9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13.5" customHeight="1">
      <c r="A14" s="1"/>
      <c r="B14" s="9" t="s">
        <v>26</v>
      </c>
      <c r="C14" s="16" t="s">
        <v>27</v>
      </c>
      <c r="E14" s="17"/>
      <c r="F14" s="17"/>
      <c r="G14" s="17"/>
      <c r="H14" s="5"/>
      <c r="I14" s="18"/>
      <c r="J14" s="18"/>
      <c r="K14" s="18"/>
    </row>
    <row r="15" ht="17.25">
      <c r="A15" s="19" t="s">
        <v>28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="20" customFormat="1" ht="20.25" customHeight="1">
      <c r="A16" s="21" t="s">
        <v>29</v>
      </c>
      <c r="B16" s="22" t="s">
        <v>30</v>
      </c>
      <c r="C16" s="23" t="s">
        <v>31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="20" customFormat="1" ht="33" customHeight="1">
      <c r="A17" s="21"/>
      <c r="B17" s="22"/>
      <c r="C17" s="25" t="s">
        <v>32</v>
      </c>
      <c r="D17" s="25"/>
      <c r="E17" s="25"/>
      <c r="F17" s="25"/>
      <c r="G17" s="25"/>
      <c r="H17" s="25"/>
      <c r="I17" s="26" t="s">
        <v>33</v>
      </c>
      <c r="J17" s="27"/>
      <c r="K17" s="27"/>
      <c r="L17" s="27"/>
      <c r="M17" s="28"/>
      <c r="N17" s="29" t="s">
        <v>34</v>
      </c>
    </row>
    <row r="18" s="20" customFormat="1" ht="33" customHeight="1">
      <c r="A18" s="21"/>
      <c r="B18" s="22"/>
      <c r="C18" s="30" t="s">
        <v>35</v>
      </c>
      <c r="D18" s="31"/>
      <c r="E18" s="32" t="s">
        <v>36</v>
      </c>
      <c r="F18" s="32" t="s">
        <v>37</v>
      </c>
      <c r="G18" s="33" t="s">
        <v>38</v>
      </c>
      <c r="H18" s="33" t="s">
        <v>39</v>
      </c>
      <c r="I18" s="30" t="s">
        <v>35</v>
      </c>
      <c r="J18" s="32" t="s">
        <v>36</v>
      </c>
      <c r="K18" s="32" t="s">
        <v>37</v>
      </c>
      <c r="L18" s="33" t="s">
        <v>40</v>
      </c>
      <c r="M18" s="33" t="s">
        <v>41</v>
      </c>
      <c r="N18" s="34"/>
    </row>
    <row r="19" s="20" customFormat="1" ht="141.75" customHeight="1">
      <c r="A19" s="21"/>
      <c r="B19" s="22"/>
      <c r="C19" s="35"/>
      <c r="D19" s="36"/>
      <c r="E19" s="37"/>
      <c r="F19" s="37"/>
      <c r="G19" s="33"/>
      <c r="H19" s="33"/>
      <c r="I19" s="35"/>
      <c r="J19" s="37"/>
      <c r="K19" s="37"/>
      <c r="L19" s="33"/>
      <c r="M19" s="33"/>
      <c r="N19" s="38"/>
    </row>
    <row r="20" s="39" customFormat="1">
      <c r="A20" s="40">
        <v>1</v>
      </c>
      <c r="B20" s="41">
        <v>2</v>
      </c>
      <c r="C20" s="42">
        <v>3</v>
      </c>
      <c r="D20" s="43"/>
      <c r="E20" s="44">
        <v>4</v>
      </c>
      <c r="F20" s="45">
        <v>5</v>
      </c>
      <c r="G20" s="42">
        <v>6</v>
      </c>
      <c r="H20" s="44">
        <v>7</v>
      </c>
      <c r="I20" s="46">
        <v>8</v>
      </c>
      <c r="J20" s="47">
        <v>9</v>
      </c>
      <c r="K20" s="47">
        <v>10</v>
      </c>
      <c r="L20" s="47">
        <v>11</v>
      </c>
      <c r="M20" s="47">
        <v>12</v>
      </c>
      <c r="N20" s="47">
        <v>13</v>
      </c>
    </row>
    <row r="21" s="39" customFormat="1" ht="30" customHeight="1">
      <c r="A21" s="48" t="s">
        <v>42</v>
      </c>
      <c r="B21" s="49" t="s">
        <v>43</v>
      </c>
      <c r="C21" s="50"/>
      <c r="D21" s="51"/>
      <c r="E21" s="44"/>
      <c r="F21" s="52"/>
      <c r="G21" s="44"/>
      <c r="H21" s="44"/>
      <c r="I21" s="46"/>
      <c r="J21" s="53"/>
      <c r="K21" s="46"/>
      <c r="L21" s="53"/>
      <c r="M21" s="53"/>
      <c r="N21" s="53"/>
    </row>
    <row r="22" s="39" customFormat="1" ht="19.5" customHeight="1">
      <c r="A22" s="48" t="s">
        <v>44</v>
      </c>
      <c r="B22" s="49" t="s">
        <v>45</v>
      </c>
      <c r="C22" s="50"/>
      <c r="D22" s="51"/>
      <c r="E22" s="44"/>
      <c r="F22" s="52"/>
      <c r="G22" s="44"/>
      <c r="H22" s="44"/>
      <c r="I22" s="54">
        <v>132</v>
      </c>
      <c r="J22" s="55">
        <v>97</v>
      </c>
      <c r="K22" s="46">
        <v>0.29299999999999998</v>
      </c>
      <c r="L22" s="46">
        <f t="shared" ref="L22:L32" si="0">J22*K22</f>
        <v>28.420999999999999</v>
      </c>
      <c r="M22" s="46">
        <f t="shared" ref="M22:M32" si="1">I22/100*L22</f>
        <v>37.515720000000002</v>
      </c>
      <c r="N22" s="54">
        <v>37.5</v>
      </c>
    </row>
    <row r="23" s="39" customFormat="1" ht="22.5" customHeight="1">
      <c r="A23" s="48" t="s">
        <v>46</v>
      </c>
      <c r="B23" s="49" t="s">
        <v>47</v>
      </c>
      <c r="C23" s="50"/>
      <c r="D23" s="51"/>
      <c r="E23" s="44"/>
      <c r="F23" s="52"/>
      <c r="G23" s="44"/>
      <c r="H23" s="44"/>
      <c r="I23" s="54">
        <v>132</v>
      </c>
      <c r="J23" s="55">
        <v>99</v>
      </c>
      <c r="K23" s="46">
        <v>0.29299999999999998</v>
      </c>
      <c r="L23" s="46">
        <f t="shared" si="0"/>
        <v>29.006999999999998</v>
      </c>
      <c r="M23" s="46">
        <f t="shared" si="1"/>
        <v>38.289239999999999</v>
      </c>
      <c r="N23" s="54">
        <v>38.299999999999997</v>
      </c>
    </row>
    <row r="24" s="39" customFormat="1" ht="20.25" customHeight="1">
      <c r="A24" s="48" t="s">
        <v>48</v>
      </c>
      <c r="B24" s="49" t="s">
        <v>49</v>
      </c>
      <c r="C24" s="50"/>
      <c r="D24" s="51"/>
      <c r="E24" s="44"/>
      <c r="F24" s="52"/>
      <c r="G24" s="44"/>
      <c r="H24" s="44"/>
      <c r="I24" s="54">
        <v>132</v>
      </c>
      <c r="J24" s="55">
        <v>97</v>
      </c>
      <c r="K24" s="46">
        <v>0.29299999999999998</v>
      </c>
      <c r="L24" s="46">
        <f t="shared" si="0"/>
        <v>28.420999999999999</v>
      </c>
      <c r="M24" s="46">
        <f t="shared" si="1"/>
        <v>37.515720000000002</v>
      </c>
      <c r="N24" s="54">
        <v>37.5</v>
      </c>
    </row>
    <row r="25" s="39" customFormat="1" ht="22.5" customHeight="1">
      <c r="A25" s="48" t="s">
        <v>50</v>
      </c>
      <c r="B25" s="49" t="s">
        <v>51</v>
      </c>
      <c r="C25" s="50"/>
      <c r="D25" s="51"/>
      <c r="E25" s="44"/>
      <c r="F25" s="52"/>
      <c r="G25" s="44"/>
      <c r="H25" s="44"/>
      <c r="I25" s="54">
        <v>132</v>
      </c>
      <c r="J25" s="55">
        <v>97</v>
      </c>
      <c r="K25" s="46">
        <v>0.29299999999999998</v>
      </c>
      <c r="L25" s="46">
        <f t="shared" si="0"/>
        <v>28.420999999999999</v>
      </c>
      <c r="M25" s="46">
        <f t="shared" si="1"/>
        <v>37.515720000000002</v>
      </c>
      <c r="N25" s="54">
        <v>37.5</v>
      </c>
    </row>
    <row r="26" s="39" customFormat="1" ht="18.75" customHeight="1">
      <c r="A26" s="48" t="s">
        <v>52</v>
      </c>
      <c r="B26" s="49" t="s">
        <v>53</v>
      </c>
      <c r="C26" s="50"/>
      <c r="D26" s="51"/>
      <c r="E26" s="44"/>
      <c r="F26" s="52"/>
      <c r="G26" s="44"/>
      <c r="H26" s="44"/>
      <c r="I26" s="54">
        <v>132</v>
      </c>
      <c r="J26" s="55">
        <v>97</v>
      </c>
      <c r="K26" s="46">
        <v>0.29299999999999998</v>
      </c>
      <c r="L26" s="46">
        <f t="shared" si="0"/>
        <v>28.420999999999999</v>
      </c>
      <c r="M26" s="46">
        <f t="shared" si="1"/>
        <v>37.515720000000002</v>
      </c>
      <c r="N26" s="54">
        <v>37.5</v>
      </c>
    </row>
    <row r="27" s="39" customFormat="1" ht="23.25" customHeight="1">
      <c r="A27" s="48" t="s">
        <v>54</v>
      </c>
      <c r="B27" s="49" t="s">
        <v>55</v>
      </c>
      <c r="C27" s="50"/>
      <c r="D27" s="51"/>
      <c r="E27" s="44"/>
      <c r="F27" s="52"/>
      <c r="G27" s="44"/>
      <c r="H27" s="44"/>
      <c r="I27" s="54">
        <v>132</v>
      </c>
      <c r="J27" s="55">
        <v>97</v>
      </c>
      <c r="K27" s="46">
        <v>0.29299999999999998</v>
      </c>
      <c r="L27" s="46">
        <f t="shared" si="0"/>
        <v>28.420999999999999</v>
      </c>
      <c r="M27" s="46">
        <f t="shared" si="1"/>
        <v>37.515720000000002</v>
      </c>
      <c r="N27" s="54">
        <v>37.5</v>
      </c>
    </row>
    <row r="28" s="39" customFormat="1" ht="20.25" customHeight="1">
      <c r="A28" s="48" t="s">
        <v>56</v>
      </c>
      <c r="B28" s="49" t="s">
        <v>57</v>
      </c>
      <c r="C28" s="50"/>
      <c r="D28" s="51"/>
      <c r="E28" s="44"/>
      <c r="F28" s="52"/>
      <c r="G28" s="44"/>
      <c r="H28" s="44"/>
      <c r="I28" s="54">
        <v>132</v>
      </c>
      <c r="J28" s="55">
        <v>99</v>
      </c>
      <c r="K28" s="46">
        <v>0.29299999999999998</v>
      </c>
      <c r="L28" s="46">
        <f t="shared" si="0"/>
        <v>29.006999999999998</v>
      </c>
      <c r="M28" s="46">
        <f t="shared" si="1"/>
        <v>38.289239999999999</v>
      </c>
      <c r="N28" s="54">
        <v>38.299999999999997</v>
      </c>
    </row>
    <row r="29" s="39" customFormat="1" ht="42.75">
      <c r="A29" s="48" t="s">
        <v>58</v>
      </c>
      <c r="B29" s="49" t="s">
        <v>59</v>
      </c>
      <c r="C29" s="50"/>
      <c r="D29" s="51"/>
      <c r="E29" s="44"/>
      <c r="F29" s="52"/>
      <c r="G29" s="44"/>
      <c r="H29" s="44"/>
      <c r="I29" s="54">
        <v>132</v>
      </c>
      <c r="J29" s="55">
        <v>99</v>
      </c>
      <c r="K29" s="46">
        <v>0.29299999999999998</v>
      </c>
      <c r="L29" s="46">
        <f t="shared" si="0"/>
        <v>29.006999999999998</v>
      </c>
      <c r="M29" s="46">
        <f t="shared" si="1"/>
        <v>38.289239999999999</v>
      </c>
      <c r="N29" s="54">
        <v>38.299999999999997</v>
      </c>
    </row>
    <row r="30" s="39" customFormat="1" ht="31.5" customHeight="1">
      <c r="A30" s="48" t="s">
        <v>60</v>
      </c>
      <c r="B30" s="49" t="s">
        <v>61</v>
      </c>
      <c r="C30" s="50"/>
      <c r="D30" s="51"/>
      <c r="E30" s="44"/>
      <c r="F30" s="52"/>
      <c r="G30" s="44"/>
      <c r="H30" s="44"/>
      <c r="I30" s="54">
        <v>132</v>
      </c>
      <c r="J30" s="55">
        <v>97</v>
      </c>
      <c r="K30" s="46">
        <v>0.29299999999999998</v>
      </c>
      <c r="L30" s="46">
        <f t="shared" si="0"/>
        <v>28.420999999999999</v>
      </c>
      <c r="M30" s="46">
        <f t="shared" si="1"/>
        <v>37.515720000000002</v>
      </c>
      <c r="N30" s="54">
        <v>37.5</v>
      </c>
    </row>
    <row r="31" s="39" customFormat="1" ht="30" customHeight="1">
      <c r="A31" s="48" t="s">
        <v>62</v>
      </c>
      <c r="B31" s="49" t="s">
        <v>63</v>
      </c>
      <c r="C31" s="50"/>
      <c r="D31" s="51"/>
      <c r="E31" s="44"/>
      <c r="F31" s="52"/>
      <c r="G31" s="44"/>
      <c r="H31" s="44"/>
      <c r="I31" s="54"/>
      <c r="J31" s="55"/>
      <c r="K31" s="53"/>
      <c r="L31" s="53"/>
      <c r="M31" s="53"/>
      <c r="N31" s="54"/>
    </row>
    <row r="32" s="39" customFormat="1" ht="21" customHeight="1">
      <c r="A32" s="48" t="s">
        <v>64</v>
      </c>
      <c r="B32" s="49" t="s">
        <v>65</v>
      </c>
      <c r="C32" s="56">
        <v>350</v>
      </c>
      <c r="D32" s="57"/>
      <c r="E32" s="44">
        <v>97</v>
      </c>
      <c r="F32" s="44">
        <v>0.29299999999999998</v>
      </c>
      <c r="G32" s="44">
        <f t="shared" ref="G32:G35" si="2">E32*F32</f>
        <v>28.420999999999999</v>
      </c>
      <c r="H32" s="44">
        <f t="shared" ref="H32:H35" si="3">C32/100*G32</f>
        <v>99.473500000000001</v>
      </c>
      <c r="I32" s="54">
        <v>160</v>
      </c>
      <c r="J32" s="55">
        <v>97</v>
      </c>
      <c r="K32" s="46">
        <v>0.29299999999999998</v>
      </c>
      <c r="L32" s="46">
        <f t="shared" si="0"/>
        <v>28.420999999999999</v>
      </c>
      <c r="M32" s="46">
        <f t="shared" si="1"/>
        <v>45.473600000000005</v>
      </c>
      <c r="N32" s="54">
        <f>145</f>
        <v>145</v>
      </c>
    </row>
    <row r="33" s="58" customFormat="1" ht="18.75" customHeight="1">
      <c r="A33" s="59" t="s">
        <v>66</v>
      </c>
      <c r="B33" s="60" t="s">
        <v>67</v>
      </c>
      <c r="C33" s="56">
        <v>350</v>
      </c>
      <c r="D33" s="57"/>
      <c r="E33" s="44">
        <v>99</v>
      </c>
      <c r="F33" s="44">
        <v>0.29299999999999998</v>
      </c>
      <c r="G33" s="44">
        <f t="shared" si="2"/>
        <v>29.006999999999998</v>
      </c>
      <c r="H33" s="44">
        <f t="shared" si="3"/>
        <v>101.52449999999999</v>
      </c>
      <c r="I33" s="61"/>
      <c r="J33" s="62"/>
      <c r="K33" s="63"/>
      <c r="L33" s="64"/>
      <c r="M33" s="64"/>
      <c r="N33" s="54">
        <v>101.59999999999999</v>
      </c>
    </row>
    <row r="34" s="58" customFormat="1" ht="29.25" customHeight="1">
      <c r="A34" s="65" t="s">
        <v>68</v>
      </c>
      <c r="B34" s="60" t="s">
        <v>69</v>
      </c>
      <c r="C34" s="66"/>
      <c r="D34" s="66"/>
      <c r="E34" s="66"/>
      <c r="F34" s="66"/>
      <c r="G34" s="67"/>
      <c r="H34" s="68"/>
      <c r="I34" s="61"/>
      <c r="J34" s="62"/>
      <c r="K34" s="63"/>
      <c r="L34" s="64"/>
      <c r="M34" s="64"/>
      <c r="N34" s="54"/>
    </row>
    <row r="35" s="58" customFormat="1" ht="42.75">
      <c r="A35" s="69" t="s">
        <v>70</v>
      </c>
      <c r="B35" s="60" t="s">
        <v>71</v>
      </c>
      <c r="C35" s="56">
        <v>350</v>
      </c>
      <c r="D35" s="57"/>
      <c r="E35" s="55">
        <v>97</v>
      </c>
      <c r="F35" s="70">
        <v>0.29299999999999998</v>
      </c>
      <c r="G35" s="71">
        <f t="shared" si="2"/>
        <v>28.420999999999999</v>
      </c>
      <c r="H35" s="72">
        <f t="shared" si="3"/>
        <v>99.473500000000001</v>
      </c>
      <c r="I35" s="61"/>
      <c r="J35" s="62"/>
      <c r="K35" s="63"/>
      <c r="L35" s="64"/>
      <c r="M35" s="64"/>
      <c r="N35" s="54">
        <v>99.5</v>
      </c>
    </row>
    <row r="36" s="73" customFormat="1" ht="21" customHeight="1">
      <c r="A36" s="73"/>
      <c r="B36" s="74" t="s">
        <v>72</v>
      </c>
      <c r="C36" s="75">
        <v>1050</v>
      </c>
      <c r="D36" s="76"/>
      <c r="E36" s="77" t="s">
        <v>73</v>
      </c>
      <c r="F36" s="77" t="s">
        <v>73</v>
      </c>
      <c r="G36" s="67" t="s">
        <v>73</v>
      </c>
      <c r="H36" s="78">
        <f>SUM(H32:H35)</f>
        <v>300.47149999999999</v>
      </c>
      <c r="I36" s="61">
        <f>SUM(I22:I35)</f>
        <v>1348</v>
      </c>
      <c r="J36" s="79"/>
      <c r="K36" s="79"/>
      <c r="L36" s="61"/>
      <c r="M36" s="70">
        <v>385.5</v>
      </c>
      <c r="N36" s="80">
        <f>SUM(N22:N35)</f>
        <v>686</v>
      </c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2"/>
    </row>
    <row r="37" ht="9" customHeight="1">
      <c r="L37" s="83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</row>
    <row r="38">
      <c r="B38" s="84" t="s">
        <v>74</v>
      </c>
      <c r="I38" s="85"/>
    </row>
    <row r="40">
      <c r="M40" s="85"/>
    </row>
    <row r="42"/>
    <row r="43"/>
    <row r="44"/>
  </sheetData>
  <mergeCells count="45">
    <mergeCell ref="B1:L1"/>
    <mergeCell ref="C4:K4"/>
    <mergeCell ref="C5:H5"/>
    <mergeCell ref="C6:H6"/>
    <mergeCell ref="C7:H7"/>
    <mergeCell ref="C8:H8"/>
    <mergeCell ref="C9:H9"/>
    <mergeCell ref="C10:K10"/>
    <mergeCell ref="C11:H11"/>
    <mergeCell ref="B12:B13"/>
    <mergeCell ref="C12:L13"/>
    <mergeCell ref="A15:M15"/>
    <mergeCell ref="A16:A19"/>
    <mergeCell ref="B16:B19"/>
    <mergeCell ref="C16:N16"/>
    <mergeCell ref="C17:H17"/>
    <mergeCell ref="I17:M17"/>
    <mergeCell ref="N17:N19"/>
    <mergeCell ref="C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F34"/>
    <mergeCell ref="C35:D35"/>
    <mergeCell ref="C36:D36"/>
  </mergeCells>
  <printOptions headings="0" gridLines="0"/>
  <pageMargins left="0.11811023622047245" right="0.11811023622047245" top="0.15748031496062992" bottom="0.15748031496062992" header="0.31496062992125984" footer="0.31496062992125984"/>
  <pageSetup paperSize="9" scale="64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Шкинькова Татьяна Александровна</dc:creator>
  <cp:lastModifiedBy>suo</cp:lastModifiedBy>
  <cp:revision>14</cp:revision>
  <dcterms:created xsi:type="dcterms:W3CDTF">2020-10-21T09:44:44Z</dcterms:created>
  <dcterms:modified xsi:type="dcterms:W3CDTF">2025-10-30T13:04:41Z</dcterms:modified>
</cp:coreProperties>
</file>